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молодежь" sheetId="1" r:id="rId1"/>
    <sheet name="Лист2" sheetId="2" r:id="rId2"/>
    <sheet name="Лист3" sheetId="3" r:id="rId3"/>
  </sheets>
  <definedNames>
    <definedName name="_GoBack" localSheetId="2">Лист3!#REF!</definedName>
    <definedName name="_xlnm.Print_Area" localSheetId="2">Лист3!$A$1:$D$24</definedName>
  </definedNames>
  <calcPr calcId="125725"/>
</workbook>
</file>

<file path=xl/calcChain.xml><?xml version="1.0" encoding="utf-8"?>
<calcChain xmlns="http://schemas.openxmlformats.org/spreadsheetml/2006/main">
  <c r="C4" i="1"/>
  <c r="C22"/>
  <c r="C21"/>
  <c r="C11"/>
  <c r="C10"/>
  <c r="D8" i="2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C8"/>
  <c r="C20" i="1" l="1"/>
  <c r="C23" l="1"/>
  <c r="D13" i="3"/>
  <c r="C9" i="1"/>
  <c r="C7" s="1"/>
  <c r="D5" i="3"/>
  <c r="D14" l="1"/>
  <c r="C13" i="1"/>
  <c r="C14" l="1"/>
  <c r="C12" s="1"/>
  <c r="C24" s="1"/>
  <c r="D6" i="3"/>
  <c r="D10" l="1"/>
  <c r="D15"/>
  <c r="D7"/>
</calcChain>
</file>

<file path=xl/sharedStrings.xml><?xml version="1.0" encoding="utf-8"?>
<sst xmlns="http://schemas.openxmlformats.org/spreadsheetml/2006/main" count="117" uniqueCount="93">
  <si>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</si>
  <si>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</si>
  <si>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</si>
  <si>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</si>
  <si>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</si>
  <si>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</si>
  <si>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</si>
  <si>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</si>
  <si>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</si>
  <si>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</si>
  <si>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</si>
  <si>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</si>
  <si>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</si>
  <si>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</si>
  <si>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</si>
  <si>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</si>
  <si>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</si>
  <si>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</si>
  <si>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</si>
  <si>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</si>
  <si>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Наименование мероприятия программы</t>
  </si>
  <si>
    <t>Получено, тыс .руб.</t>
  </si>
  <si>
    <t>Израсходовано, тыс .руб.</t>
  </si>
  <si>
    <t>Целевые индикаторы и показатели эффективности, предусмотренные программой</t>
  </si>
  <si>
    <t>бюджет поселения</t>
  </si>
  <si>
    <t>софинансирование</t>
  </si>
  <si>
    <t>Наименование показателя (индикатора)</t>
  </si>
  <si>
    <t>план</t>
  </si>
  <si>
    <t>факт</t>
  </si>
  <si>
    <t>краевой бюджет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</si>
  <si>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</si>
  <si>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</si>
  <si>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</si>
  <si>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</si>
  <si>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</si>
  <si>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</si>
  <si>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</si>
  <si>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</si>
  <si>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</si>
  <si>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</si>
  <si>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</si>
  <si>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</si>
  <si>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</si>
  <si>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</si>
  <si>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</si>
  <si>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</si>
  <si>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</si>
  <si>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</si>
  <si>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 xml:space="preserve">ВЫВОДЫ и ПРЕДЛОЖЕНИЯ </t>
  </si>
  <si>
    <t>высокая эффективность</t>
  </si>
  <si>
    <t>Удовлетворительная эффективность              (если&gt; или = 0,70)</t>
  </si>
  <si>
    <t>Средняя эффективность (если&gt;или = 0,80)</t>
  </si>
  <si>
    <t>Высокая эффективность (если&gt; 0,90)</t>
  </si>
  <si>
    <t>Неудовлетворительная эффективность              (если&lt; 0,69)</t>
  </si>
  <si>
    <t xml:space="preserve">(наименование отдела, структурного подразделения) </t>
  </si>
  <si>
    <t>Эргп эффективность программы</t>
  </si>
  <si>
    <t>феде-ральный бюджет</t>
  </si>
  <si>
    <t>внебюд-жетные источники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</si>
  <si>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</si>
  <si>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</si>
  <si>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</si>
  <si>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</si>
  <si>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</si>
  <si>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r>
      <t>К</t>
    </r>
    <r>
      <rPr>
        <sz val="12"/>
        <color rgb="FF000000"/>
        <rFont val="Times New Roman"/>
        <family val="1"/>
        <charset val="204"/>
      </rPr>
      <t>j</t>
    </r>
  </si>
  <si>
    <t>Степень реализации Программы</t>
  </si>
  <si>
    <t>Оценка эффективности реализации Программы:</t>
  </si>
  <si>
    <t>ЭРгп</t>
  </si>
  <si>
    <t>Общий отдел ТГП ТР</t>
  </si>
  <si>
    <t>№        п/п</t>
  </si>
  <si>
    <t>Причины неисполнения (перевыполнения)</t>
  </si>
  <si>
    <t>I</t>
  </si>
  <si>
    <r>
      <t>Муниципальная  программа Развитие архивного дела в Тимашевском городском поселении Тмашевского района на 2018-2021 годы</t>
    </r>
    <r>
      <rPr>
        <sz val="12"/>
        <color indexed="8"/>
        <rFont val="Times New Roman"/>
        <family val="1"/>
        <charset val="204"/>
      </rPr>
      <t xml:space="preserve">
                                                                          </t>
    </r>
    <r>
      <rPr>
        <vertAlign val="superscript"/>
        <sz val="12"/>
        <color indexed="8"/>
        <rFont val="Times New Roman"/>
        <family val="1"/>
        <charset val="204"/>
      </rPr>
      <t>(наименование программы)</t>
    </r>
  </si>
  <si>
    <t>1.</t>
  </si>
  <si>
    <t>Материально-техническое обеспечение и сохранность архивного фонда</t>
  </si>
  <si>
    <t>прошивка документов</t>
  </si>
  <si>
    <t>приобретение картонных архивных коробов</t>
  </si>
  <si>
    <t>приобретение металлических архивных шкафов</t>
  </si>
  <si>
    <t>приобретение металлических стеллажей</t>
  </si>
  <si>
    <t xml:space="preserve">Начальник общего отдела администрации 
Тимашевского городского поселения 
Тимашевского района                                                                     </t>
  </si>
  <si>
    <t>О.А. Мороз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</si>
  <si>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</si>
  <si>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1 этап - Оценка эффективности реализации основных мероприятий Программы "Развитие архивного дела в Тимашевском городском поселении Тмашевского района на 2018-2020 годы"</t>
  </si>
  <si>
    <r>
      <t>2 этап - Оценка степени достижения целей и решения задач программы "</t>
    </r>
    <r>
      <rPr>
        <sz val="14"/>
        <color theme="1"/>
        <rFont val="Times New Roman"/>
        <family val="1"/>
        <charset val="204"/>
      </rPr>
      <t xml:space="preserve">Развитие архивного дела в Тимашевском городском поселении Тмашевского района на 2018-2020 годы" </t>
    </r>
  </si>
  <si>
    <t>ОПЕРАТИВНЫЙ  ОТЧЕТ О РЕАЛИЗАЦИИ МУНИЦИПАЛЬНЫХ ПРОГРАММ ЗА  2019 ГОД</t>
  </si>
  <si>
    <t>Лимиты, утвержденные соответствующим решением (законом) о бюджете по состоянию на 31.12.2019 г., тыс .руб.</t>
  </si>
  <si>
    <t xml:space="preserve">Предусмотрено программой 
с учетом внесенных изменений по состоянию на 31.12.2019 г., тыс .руб.
</t>
  </si>
  <si>
    <t>Степень реализации мероприятий (доля мероприятий, выполненных в полном объеме), %</t>
  </si>
  <si>
    <t xml:space="preserve">Эффективность использования  средств 
бюджета поселения, %
</t>
  </si>
  <si>
    <t xml:space="preserve">       За 2019 год достигнута высокая эффективность реализации муниципальной программы "Развитие архивного дела в Тимашевском городском поселении Тмашевского района на 2018-2020 годы" в связи с тем, что значение   ЭР гп составляет не менее 0,90.</t>
  </si>
  <si>
    <t>Начальник отдела экономики и прогнозирования администрации Тимашевского городского поселения Тимашевского района</t>
  </si>
  <si>
    <t>Е.А. Проценко</t>
  </si>
  <si>
    <t>Оценка эффективности реализации муниципальной программы Тимашевского городского поселения Тимашевского района "Развитие архивного дела в Тимашевском городском поселении Тмашевского района                                                                           на 2018-2020 годы"   за 2019 год</t>
  </si>
  <si>
    <t>"Развитие архивного дела в Тимашевском городском поселении Тмашевского района на 2018-2020 годы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</si>
</sst>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0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6" fillId="0" borderId="0" xfId="0" applyFont="1" applyAlignment="1">
      <alignment horizontal="justify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justify"/>
    </xf>
    <xf numFmtId="0" fontId="9" fillId="0" borderId="0" xfId="0" applyFont="1" applyBorder="1" applyAlignment="1">
      <alignment wrapText="1"/>
    </xf>
    <xf numFmtId="0" fontId="0" fillId="0" borderId="0" xfId="0"/>
    <xf numFmtId="2" fontId="1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0" fillId="0" borderId="1" xfId="0" applyBorder="1"/>
    <xf numFmtId="0" fontId="16" fillId="0" borderId="1" xfId="0" applyFont="1" applyBorder="1" applyAlignment="1">
      <alignment vertical="distributed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16" fillId="0" borderId="1" xfId="0" applyFont="1" applyBorder="1" applyAlignment="1">
      <alignment horizontal="justify" vertical="distributed"/>
    </xf>
    <xf numFmtId="0" fontId="0" fillId="0" borderId="1" xfId="0" applyBorder="1" applyAlignment="1">
      <alignment vertical="distributed"/>
    </xf>
    <xf numFmtId="0" fontId="12" fillId="0" borderId="0" xfId="0" applyFont="1"/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164" fontId="6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14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6" fillId="0" borderId="0" xfId="0" applyFont="1" applyAlignment="1">
      <alignment horizontal="justify" vertical="distributed"/>
    </xf>
    <xf numFmtId="0" fontId="0" fillId="0" borderId="0" xfId="0" applyAlignment="1">
      <alignment vertical="distributed"/>
    </xf>
    <xf numFmtId="0" fontId="6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vertical="distributed" wrapText="1"/>
    </xf>
    <xf numFmtId="0" fontId="8" fillId="0" borderId="1" xfId="0" applyFont="1" applyBorder="1" applyAlignment="1">
      <alignment wrapText="1"/>
    </xf>
    <xf numFmtId="0" fontId="13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7"/>
  <sheetViews>
    <sheetView view="pageBreakPreview" zoomScale="60" workbookViewId="0">
      <selection activeCell="D6" sqref="D6"/>
    </sheetView>
  </sheetViews>
  <sheetFormatPr defaultRowHeight="1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5" customHeight="1">
      <c r="A2" s="72" t="s">
        <v>92</v>
      </c>
      <c r="B2" s="72"/>
      <c r="C2" s="72"/>
    </row>
    <row r="4" spans="1:3" ht="15.75">
      <c r="A4" s="70" t="s">
        <v>10</v>
      </c>
      <c r="B4" s="71"/>
      <c r="C4" s="13">
        <f>(C5/C6)*100</f>
        <v>100</v>
      </c>
    </row>
    <row r="5" spans="1:3" s="2" customFormat="1" ht="63.75" customHeight="1">
      <c r="A5" s="5" t="s">
        <v>0</v>
      </c>
      <c r="B5" s="4" t="s">
        <v>1</v>
      </c>
      <c r="C5" s="4">
        <v>1</v>
      </c>
    </row>
    <row r="6" spans="1:3" ht="45">
      <c r="A6" s="6" t="s">
        <v>2</v>
      </c>
      <c r="B6" s="4" t="s">
        <v>3</v>
      </c>
      <c r="C6" s="4">
        <v>1</v>
      </c>
    </row>
    <row r="7" spans="1:3" ht="21">
      <c r="A7" s="7" t="s">
        <v>12</v>
      </c>
      <c r="B7" s="4"/>
      <c r="C7" s="9">
        <f>C9</f>
        <v>0.99668109668109661</v>
      </c>
    </row>
    <row r="8" spans="1:3">
      <c r="A8" s="8" t="s">
        <v>8</v>
      </c>
      <c r="B8" s="4"/>
      <c r="C8" s="4"/>
    </row>
    <row r="9" spans="1:3">
      <c r="A9" s="8" t="s">
        <v>19</v>
      </c>
      <c r="B9" s="4"/>
      <c r="C9" s="9">
        <f>C10/C11</f>
        <v>0.99668109668109661</v>
      </c>
    </row>
    <row r="10" spans="1:3" ht="28.5" customHeight="1">
      <c r="A10" s="6" t="s">
        <v>7</v>
      </c>
      <c r="B10" s="4" t="s">
        <v>4</v>
      </c>
      <c r="C10" s="4">
        <f>Лист2!O10</f>
        <v>69.069999999999993</v>
      </c>
    </row>
    <row r="11" spans="1:3" ht="60">
      <c r="A11" s="6" t="s">
        <v>5</v>
      </c>
      <c r="B11" s="4" t="s">
        <v>6</v>
      </c>
      <c r="C11" s="4">
        <f>Лист2!K10</f>
        <v>69.3</v>
      </c>
    </row>
    <row r="12" spans="1:3" ht="18.75">
      <c r="A12" s="3" t="s">
        <v>17</v>
      </c>
      <c r="B12" s="4"/>
      <c r="C12" s="13">
        <f>C13/C14</f>
        <v>100.33299551179962</v>
      </c>
    </row>
    <row r="13" spans="1:3" ht="45">
      <c r="A13" s="6" t="s">
        <v>9</v>
      </c>
      <c r="B13" s="4" t="s">
        <v>10</v>
      </c>
      <c r="C13" s="10">
        <f>C4</f>
        <v>100</v>
      </c>
    </row>
    <row r="14" spans="1:3" ht="45">
      <c r="A14" s="6" t="s">
        <v>11</v>
      </c>
      <c r="B14" s="4" t="s">
        <v>12</v>
      </c>
      <c r="C14" s="14">
        <f>C7</f>
        <v>0.99668109668109661</v>
      </c>
    </row>
    <row r="15" spans="1:3" ht="18.75">
      <c r="A15" s="3" t="s">
        <v>18</v>
      </c>
      <c r="B15" s="4"/>
      <c r="C15" s="11"/>
    </row>
    <row r="16" spans="1:3" ht="49.5" customHeight="1">
      <c r="A16" s="6" t="s">
        <v>13</v>
      </c>
      <c r="B16" s="4" t="s">
        <v>16</v>
      </c>
      <c r="C16" s="4"/>
    </row>
    <row r="17" spans="1:3" ht="30">
      <c r="A17" s="6" t="s">
        <v>14</v>
      </c>
      <c r="B17" s="4" t="s">
        <v>15</v>
      </c>
      <c r="C17" s="4"/>
    </row>
    <row r="18" spans="1:3" ht="18.75">
      <c r="A18" s="3" t="s">
        <v>30</v>
      </c>
      <c r="B18" s="4"/>
      <c r="C18" s="13"/>
    </row>
    <row r="19" spans="1:3" ht="18.75">
      <c r="A19" s="3" t="s">
        <v>31</v>
      </c>
      <c r="B19" s="4"/>
      <c r="C19" s="9"/>
    </row>
    <row r="20" spans="1:3" ht="18.75">
      <c r="A20" s="3" t="s">
        <v>32</v>
      </c>
      <c r="B20" s="4"/>
      <c r="C20" s="9">
        <f>C21/C22</f>
        <v>0.99668109668109661</v>
      </c>
    </row>
    <row r="21" spans="1:3" ht="45">
      <c r="A21" s="6" t="s">
        <v>35</v>
      </c>
      <c r="B21" s="4" t="s">
        <v>33</v>
      </c>
      <c r="C21" s="14">
        <f>Лист2!O10</f>
        <v>69.069999999999993</v>
      </c>
    </row>
    <row r="22" spans="1:3" ht="30">
      <c r="A22" s="6" t="s">
        <v>14</v>
      </c>
      <c r="B22" s="4" t="s">
        <v>34</v>
      </c>
      <c r="C22" s="14">
        <f>Лист2!K10</f>
        <v>69.3</v>
      </c>
    </row>
    <row r="23" spans="1:3" ht="18.75">
      <c r="A23" s="15" t="s">
        <v>36</v>
      </c>
      <c r="B23" s="4"/>
      <c r="C23" s="9">
        <f>C20*1</f>
        <v>0.99668109668109661</v>
      </c>
    </row>
    <row r="24" spans="1:3" ht="24" customHeight="1">
      <c r="A24" s="31" t="s">
        <v>55</v>
      </c>
      <c r="B24" s="4"/>
      <c r="C24" s="38">
        <f>C23*C12/100</f>
        <v>1</v>
      </c>
    </row>
    <row r="25" spans="1:3" ht="18.75">
      <c r="A25" s="3" t="s">
        <v>37</v>
      </c>
      <c r="B25" s="4"/>
      <c r="C25" s="9"/>
    </row>
    <row r="26" spans="1:3" ht="45">
      <c r="A26" s="6" t="s">
        <v>38</v>
      </c>
      <c r="B26" s="4" t="s">
        <v>39</v>
      </c>
      <c r="C26" s="4"/>
    </row>
    <row r="27" spans="1:3" ht="45">
      <c r="A27" s="6" t="s">
        <v>40</v>
      </c>
      <c r="B27" s="4" t="s">
        <v>41</v>
      </c>
      <c r="C27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27"/>
  <sheetViews>
    <sheetView topLeftCell="A7" workbookViewId="0">
      <selection activeCell="K6" sqref="K6:K7"/>
    </sheetView>
  </sheetViews>
  <sheetFormatPr defaultColWidth="5" defaultRowHeight="15"/>
  <cols>
    <col min="1" max="1" width="35.140625" style="37" customWidth="1"/>
    <col min="2" max="2" width="8.7109375" style="37" customWidth="1"/>
    <col min="3" max="3" width="5.5703125" style="37" bestFit="1" customWidth="1"/>
    <col min="4" max="5" width="5" style="37"/>
    <col min="6" max="6" width="8.85546875" style="37" customWidth="1"/>
    <col min="7" max="7" width="5.5703125" style="37" bestFit="1" customWidth="1"/>
    <col min="8" max="8" width="5" style="37"/>
    <col min="9" max="9" width="5.85546875" style="37" customWidth="1"/>
    <col min="10" max="10" width="10.7109375" style="37" customWidth="1"/>
    <col min="11" max="11" width="5.5703125" style="37" bestFit="1" customWidth="1"/>
    <col min="12" max="12" width="5" style="37"/>
    <col min="13" max="13" width="6" style="37" customWidth="1"/>
    <col min="14" max="14" width="9.28515625" style="37" customWidth="1"/>
    <col min="15" max="15" width="6.7109375" style="37" bestFit="1" customWidth="1"/>
    <col min="16" max="17" width="5" style="37"/>
    <col min="18" max="18" width="22.42578125" style="37" customWidth="1"/>
    <col min="19" max="19" width="12.5703125" style="37" customWidth="1"/>
    <col min="20" max="20" width="14.28515625" style="37" customWidth="1"/>
    <col min="21" max="21" width="19.7109375" style="37" customWidth="1"/>
    <col min="22" max="22" width="13.140625" style="37" customWidth="1"/>
    <col min="23" max="16384" width="5" style="37"/>
  </cols>
  <sheetData>
    <row r="1" spans="1:28" s="24" customFormat="1" ht="18.75" customHeight="1">
      <c r="N1" s="25"/>
      <c r="O1" s="25"/>
      <c r="P1" s="26"/>
      <c r="Q1" s="26"/>
      <c r="R1" s="25"/>
      <c r="S1" s="25"/>
      <c r="T1" s="32"/>
      <c r="U1" s="32"/>
      <c r="V1" s="32"/>
    </row>
    <row r="2" spans="1:28" ht="42.75" customHeight="1">
      <c r="B2" s="36"/>
      <c r="C2" s="90" t="s">
        <v>83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36"/>
      <c r="Q2" s="36"/>
      <c r="R2" s="28"/>
      <c r="S2" s="28"/>
      <c r="T2" s="32"/>
      <c r="U2" s="32"/>
      <c r="V2" s="32"/>
    </row>
    <row r="3" spans="1:28" ht="36.75" customHeight="1">
      <c r="B3" s="28"/>
      <c r="C3" s="43"/>
      <c r="D3" s="90" t="s">
        <v>67</v>
      </c>
      <c r="E3" s="90"/>
      <c r="F3" s="90"/>
      <c r="G3" s="90"/>
      <c r="H3" s="90"/>
      <c r="I3" s="90"/>
      <c r="J3" s="90"/>
      <c r="K3" s="90"/>
      <c r="L3" s="90"/>
      <c r="M3" s="90"/>
      <c r="N3" s="36"/>
      <c r="O3" s="36"/>
      <c r="P3" s="36"/>
      <c r="Q3" s="36"/>
      <c r="R3" s="28"/>
      <c r="S3" s="28"/>
      <c r="T3" s="32"/>
      <c r="U3" s="32"/>
      <c r="V3" s="32"/>
    </row>
    <row r="4" spans="1:28" ht="18.75" customHeight="1">
      <c r="C4" s="29"/>
      <c r="D4" s="91" t="s">
        <v>54</v>
      </c>
      <c r="E4" s="91"/>
      <c r="F4" s="91"/>
      <c r="G4" s="91"/>
      <c r="H4" s="91"/>
      <c r="I4" s="91"/>
      <c r="J4" s="91"/>
      <c r="K4" s="91"/>
      <c r="L4" s="30"/>
      <c r="M4" s="29"/>
      <c r="N4" s="29"/>
      <c r="O4" s="29"/>
      <c r="P4" s="29"/>
      <c r="Q4" s="29"/>
      <c r="R4" s="29"/>
      <c r="S4" s="29"/>
      <c r="T4" s="29"/>
      <c r="U4" s="29"/>
    </row>
    <row r="5" spans="1:28" s="12" customFormat="1" ht="74.25" customHeight="1">
      <c r="A5" s="81" t="s">
        <v>68</v>
      </c>
      <c r="B5" s="81" t="s">
        <v>20</v>
      </c>
      <c r="C5" s="81" t="s">
        <v>85</v>
      </c>
      <c r="D5" s="81"/>
      <c r="E5" s="81"/>
      <c r="F5" s="81"/>
      <c r="G5" s="81" t="s">
        <v>84</v>
      </c>
      <c r="H5" s="81"/>
      <c r="I5" s="81"/>
      <c r="J5" s="81"/>
      <c r="K5" s="82" t="s">
        <v>21</v>
      </c>
      <c r="L5" s="83"/>
      <c r="M5" s="83"/>
      <c r="N5" s="84"/>
      <c r="O5" s="82" t="s">
        <v>22</v>
      </c>
      <c r="P5" s="83"/>
      <c r="Q5" s="83"/>
      <c r="R5" s="84"/>
      <c r="S5" s="81" t="s">
        <v>23</v>
      </c>
      <c r="T5" s="81"/>
      <c r="U5" s="82"/>
      <c r="V5" s="42" t="s">
        <v>69</v>
      </c>
    </row>
    <row r="6" spans="1:28" s="12" customFormat="1" ht="18.75" customHeight="1">
      <c r="A6" s="81"/>
      <c r="B6" s="81"/>
      <c r="C6" s="85" t="s">
        <v>24</v>
      </c>
      <c r="D6" s="81" t="s">
        <v>25</v>
      </c>
      <c r="E6" s="81"/>
      <c r="F6" s="81"/>
      <c r="G6" s="85" t="s">
        <v>24</v>
      </c>
      <c r="H6" s="81" t="s">
        <v>25</v>
      </c>
      <c r="I6" s="81"/>
      <c r="J6" s="81"/>
      <c r="K6" s="85" t="s">
        <v>24</v>
      </c>
      <c r="L6" s="81" t="s">
        <v>25</v>
      </c>
      <c r="M6" s="81"/>
      <c r="N6" s="81"/>
      <c r="O6" s="85" t="s">
        <v>24</v>
      </c>
      <c r="P6" s="81" t="s">
        <v>25</v>
      </c>
      <c r="Q6" s="81"/>
      <c r="R6" s="81"/>
      <c r="S6" s="81" t="s">
        <v>26</v>
      </c>
      <c r="T6" s="81" t="s">
        <v>27</v>
      </c>
      <c r="U6" s="82" t="s">
        <v>28</v>
      </c>
      <c r="V6" s="44"/>
    </row>
    <row r="7" spans="1:28" s="12" customFormat="1" ht="89.25" customHeight="1">
      <c r="A7" s="81"/>
      <c r="B7" s="81"/>
      <c r="C7" s="86"/>
      <c r="D7" s="33" t="s">
        <v>56</v>
      </c>
      <c r="E7" s="33" t="s">
        <v>29</v>
      </c>
      <c r="F7" s="33" t="s">
        <v>57</v>
      </c>
      <c r="G7" s="86"/>
      <c r="H7" s="33" t="s">
        <v>56</v>
      </c>
      <c r="I7" s="33" t="s">
        <v>29</v>
      </c>
      <c r="J7" s="33" t="s">
        <v>57</v>
      </c>
      <c r="K7" s="86"/>
      <c r="L7" s="33" t="s">
        <v>56</v>
      </c>
      <c r="M7" s="33" t="s">
        <v>29</v>
      </c>
      <c r="N7" s="33" t="s">
        <v>57</v>
      </c>
      <c r="O7" s="86"/>
      <c r="P7" s="33" t="s">
        <v>56</v>
      </c>
      <c r="Q7" s="33" t="s">
        <v>29</v>
      </c>
      <c r="R7" s="33" t="s">
        <v>57</v>
      </c>
      <c r="S7" s="81"/>
      <c r="T7" s="81"/>
      <c r="U7" s="82"/>
      <c r="V7" s="44"/>
    </row>
    <row r="8" spans="1:28" ht="15.75" customHeight="1">
      <c r="A8" s="34">
        <v>1</v>
      </c>
      <c r="B8" s="34">
        <v>2</v>
      </c>
      <c r="C8" s="34">
        <f>B8+1</f>
        <v>3</v>
      </c>
      <c r="D8" s="34">
        <f t="shared" ref="D8:V8" si="0">C8+1</f>
        <v>4</v>
      </c>
      <c r="E8" s="34">
        <f t="shared" si="0"/>
        <v>5</v>
      </c>
      <c r="F8" s="34">
        <f t="shared" si="0"/>
        <v>6</v>
      </c>
      <c r="G8" s="34">
        <f t="shared" si="0"/>
        <v>7</v>
      </c>
      <c r="H8" s="34">
        <f t="shared" si="0"/>
        <v>8</v>
      </c>
      <c r="I8" s="34">
        <f t="shared" si="0"/>
        <v>9</v>
      </c>
      <c r="J8" s="34">
        <f t="shared" si="0"/>
        <v>10</v>
      </c>
      <c r="K8" s="34">
        <f t="shared" si="0"/>
        <v>11</v>
      </c>
      <c r="L8" s="34">
        <f t="shared" si="0"/>
        <v>12</v>
      </c>
      <c r="M8" s="34">
        <f t="shared" si="0"/>
        <v>13</v>
      </c>
      <c r="N8" s="34">
        <f t="shared" si="0"/>
        <v>14</v>
      </c>
      <c r="O8" s="34">
        <f t="shared" si="0"/>
        <v>15</v>
      </c>
      <c r="P8" s="34">
        <f t="shared" si="0"/>
        <v>16</v>
      </c>
      <c r="Q8" s="34">
        <f t="shared" si="0"/>
        <v>17</v>
      </c>
      <c r="R8" s="34">
        <f t="shared" si="0"/>
        <v>18</v>
      </c>
      <c r="S8" s="34">
        <f>R8+1</f>
        <v>19</v>
      </c>
      <c r="T8" s="34">
        <f t="shared" si="0"/>
        <v>20</v>
      </c>
      <c r="U8" s="34">
        <f t="shared" si="0"/>
        <v>21</v>
      </c>
      <c r="V8" s="34">
        <f t="shared" si="0"/>
        <v>22</v>
      </c>
    </row>
    <row r="9" spans="1:28" ht="15.75" customHeight="1">
      <c r="A9" s="45" t="s">
        <v>70</v>
      </c>
      <c r="B9" s="87" t="s">
        <v>71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9"/>
    </row>
    <row r="10" spans="1:28" ht="31.5" customHeight="1">
      <c r="A10" s="78" t="s">
        <v>72</v>
      </c>
      <c r="B10" s="75" t="s">
        <v>73</v>
      </c>
      <c r="C10" s="75">
        <v>69.3</v>
      </c>
      <c r="D10" s="75"/>
      <c r="E10" s="75"/>
      <c r="F10" s="75"/>
      <c r="G10" s="75">
        <v>69.3</v>
      </c>
      <c r="H10" s="75"/>
      <c r="I10" s="75"/>
      <c r="J10" s="75"/>
      <c r="K10" s="75">
        <v>69.3</v>
      </c>
      <c r="L10" s="75"/>
      <c r="M10" s="75"/>
      <c r="N10" s="75"/>
      <c r="O10" s="75">
        <v>69.069999999999993</v>
      </c>
      <c r="P10" s="75"/>
      <c r="Q10" s="75"/>
      <c r="R10" s="75"/>
      <c r="S10" s="46" t="s">
        <v>74</v>
      </c>
      <c r="T10" s="47">
        <v>72</v>
      </c>
      <c r="U10" s="48">
        <v>72</v>
      </c>
      <c r="V10" s="49"/>
    </row>
    <row r="11" spans="1:28" ht="93" customHeight="1">
      <c r="A11" s="79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50" t="s">
        <v>75</v>
      </c>
      <c r="T11" s="51">
        <v>166</v>
      </c>
      <c r="U11" s="52">
        <v>166</v>
      </c>
      <c r="V11" s="53"/>
    </row>
    <row r="12" spans="1:28" ht="90.75" customHeight="1">
      <c r="A12" s="79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50" t="s">
        <v>76</v>
      </c>
      <c r="T12" s="51">
        <v>0</v>
      </c>
      <c r="U12" s="52">
        <v>0</v>
      </c>
      <c r="V12" s="54"/>
    </row>
    <row r="13" spans="1:28" ht="67.5" customHeight="1">
      <c r="A13" s="80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50" t="s">
        <v>77</v>
      </c>
      <c r="T13" s="51">
        <v>0</v>
      </c>
      <c r="U13" s="52">
        <v>0</v>
      </c>
      <c r="V13" s="54"/>
    </row>
    <row r="14" spans="1:28" s="24" customFormat="1" ht="49.5" customHeight="1">
      <c r="C14" s="55"/>
    </row>
    <row r="15" spans="1:28" ht="78" customHeight="1">
      <c r="A15" s="73" t="s">
        <v>78</v>
      </c>
      <c r="B15" s="73"/>
      <c r="C15" s="73"/>
      <c r="D15" s="73"/>
      <c r="E15" s="73"/>
      <c r="F15" s="73"/>
      <c r="G15" s="73"/>
      <c r="H15" s="73"/>
      <c r="I15" s="28"/>
      <c r="Q15" s="74" t="s">
        <v>79</v>
      </c>
      <c r="R15" s="74"/>
      <c r="S15" s="74"/>
      <c r="T15" s="74"/>
      <c r="U15" s="74"/>
      <c r="AA15" s="74"/>
      <c r="AB15" s="74"/>
    </row>
    <row r="16" spans="1:28" ht="64.5" customHeight="1">
      <c r="C16" s="27"/>
    </row>
    <row r="17" spans="3:3" ht="49.5" customHeight="1"/>
    <row r="18" spans="3:3" ht="154.5" customHeight="1">
      <c r="C18" s="35"/>
    </row>
    <row r="19" spans="3:3" ht="111" customHeight="1"/>
    <row r="20" spans="3:3" ht="168.75" customHeight="1"/>
    <row r="21" spans="3:3" ht="51.75" customHeight="1"/>
    <row r="22" spans="3:3" ht="92.25" customHeight="1"/>
    <row r="23" spans="3:3" ht="22.5" customHeight="1"/>
    <row r="24" spans="3:3" ht="48.75" customHeight="1"/>
    <row r="25" spans="3:3" ht="64.5" customHeight="1"/>
    <row r="26" spans="3:3" ht="45.75" customHeight="1"/>
    <row r="27" spans="3:3" ht="66.75" customHeight="1"/>
  </sheetData>
  <mergeCells count="43">
    <mergeCell ref="A5:A7"/>
    <mergeCell ref="C2:O2"/>
    <mergeCell ref="D3:M3"/>
    <mergeCell ref="D4:K4"/>
    <mergeCell ref="B5:B7"/>
    <mergeCell ref="C5:F5"/>
    <mergeCell ref="G5:J5"/>
    <mergeCell ref="K5:N5"/>
    <mergeCell ref="C6:C7"/>
    <mergeCell ref="D6:F6"/>
    <mergeCell ref="G6:G7"/>
    <mergeCell ref="H6:J6"/>
    <mergeCell ref="K6:K7"/>
    <mergeCell ref="L6:N6"/>
    <mergeCell ref="B9:V9"/>
    <mergeCell ref="F10:F13"/>
    <mergeCell ref="G10:G13"/>
    <mergeCell ref="H10:H13"/>
    <mergeCell ref="N10:N13"/>
    <mergeCell ref="O10:O13"/>
    <mergeCell ref="P10:P13"/>
    <mergeCell ref="Q10:Q13"/>
    <mergeCell ref="R10:R13"/>
    <mergeCell ref="T6:T7"/>
    <mergeCell ref="O5:R5"/>
    <mergeCell ref="S5:U5"/>
    <mergeCell ref="O6:O7"/>
    <mergeCell ref="P6:R6"/>
    <mergeCell ref="U6:U7"/>
    <mergeCell ref="S6:S7"/>
    <mergeCell ref="A15:H15"/>
    <mergeCell ref="Q15:U15"/>
    <mergeCell ref="AA15:AB15"/>
    <mergeCell ref="I10:I13"/>
    <mergeCell ref="J10:J13"/>
    <mergeCell ref="K10:K13"/>
    <mergeCell ref="L10:L13"/>
    <mergeCell ref="M10:M13"/>
    <mergeCell ref="A10:A13"/>
    <mergeCell ref="B10:B13"/>
    <mergeCell ref="C10:C13"/>
    <mergeCell ref="D10:D13"/>
    <mergeCell ref="E10:E1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zoomScale="106" zoomScaleSheetLayoutView="106" workbookViewId="0">
      <selection sqref="A1:D1"/>
    </sheetView>
  </sheetViews>
  <sheetFormatPr defaultRowHeight="18.75"/>
  <cols>
    <col min="1" max="1" width="6.28515625" style="16" customWidth="1"/>
    <col min="2" max="2" width="43" style="17" customWidth="1"/>
    <col min="3" max="3" width="23.7109375" style="17" customWidth="1"/>
    <col min="4" max="4" width="21.42578125" style="16" customWidth="1"/>
    <col min="5" max="16384" width="9.140625" style="17"/>
  </cols>
  <sheetData>
    <row r="1" spans="1:7" ht="73.5" customHeight="1">
      <c r="A1" s="96" t="s">
        <v>91</v>
      </c>
      <c r="B1" s="97"/>
      <c r="C1" s="97"/>
      <c r="D1" s="97"/>
    </row>
    <row r="2" spans="1:7" ht="18.75" customHeight="1">
      <c r="D2" s="17"/>
    </row>
    <row r="3" spans="1:7" ht="37.5" customHeight="1">
      <c r="A3" s="41" t="s">
        <v>42</v>
      </c>
      <c r="B3" s="41" t="s">
        <v>43</v>
      </c>
      <c r="C3" s="41" t="s">
        <v>44</v>
      </c>
      <c r="D3" s="41" t="s">
        <v>45</v>
      </c>
    </row>
    <row r="4" spans="1:7" ht="58.5" customHeight="1">
      <c r="A4" s="98" t="s">
        <v>81</v>
      </c>
      <c r="B4" s="98"/>
      <c r="C4" s="98"/>
      <c r="D4" s="98"/>
    </row>
    <row r="5" spans="1:7" ht="56.25" customHeight="1">
      <c r="A5" s="18">
        <v>1</v>
      </c>
      <c r="B5" s="39" t="s">
        <v>86</v>
      </c>
      <c r="C5" s="62" t="s">
        <v>10</v>
      </c>
      <c r="D5" s="63">
        <f>молодежь!C4</f>
        <v>100</v>
      </c>
    </row>
    <row r="6" spans="1:7" ht="94.5" customHeight="1">
      <c r="A6" s="18">
        <v>2</v>
      </c>
      <c r="B6" s="39" t="s">
        <v>46</v>
      </c>
      <c r="C6" s="62" t="s">
        <v>12</v>
      </c>
      <c r="D6" s="64">
        <f>молодежь!C7</f>
        <v>0.99668109668109661</v>
      </c>
      <c r="F6" s="19"/>
      <c r="G6" s="19"/>
    </row>
    <row r="7" spans="1:7" ht="57.75" customHeight="1">
      <c r="A7" s="18">
        <v>3</v>
      </c>
      <c r="B7" s="39" t="s">
        <v>87</v>
      </c>
      <c r="C7" s="62" t="s">
        <v>17</v>
      </c>
      <c r="D7" s="63">
        <f>молодежь!C12</f>
        <v>100.33299551179962</v>
      </c>
    </row>
    <row r="8" spans="1:7" ht="75">
      <c r="A8" s="18">
        <v>4</v>
      </c>
      <c r="B8" s="39" t="s">
        <v>47</v>
      </c>
      <c r="C8" s="65" t="s">
        <v>18</v>
      </c>
      <c r="D8" s="62">
        <v>1</v>
      </c>
    </row>
    <row r="9" spans="1:7" ht="42.75" customHeight="1">
      <c r="A9" s="18">
        <v>5</v>
      </c>
      <c r="B9" s="39" t="s">
        <v>58</v>
      </c>
      <c r="C9" s="65" t="s">
        <v>59</v>
      </c>
      <c r="D9" s="66">
        <v>1</v>
      </c>
    </row>
    <row r="10" spans="1:7" ht="55.5" customHeight="1">
      <c r="A10" s="18">
        <v>6</v>
      </c>
      <c r="B10" s="67" t="s">
        <v>60</v>
      </c>
      <c r="C10" s="65" t="s">
        <v>61</v>
      </c>
      <c r="D10" s="66">
        <f>молодежь!C19</f>
        <v>0</v>
      </c>
    </row>
    <row r="11" spans="1:7" ht="57.75" customHeight="1">
      <c r="A11" s="18">
        <v>7</v>
      </c>
      <c r="B11" s="67" t="s">
        <v>62</v>
      </c>
      <c r="C11" s="68" t="s">
        <v>63</v>
      </c>
      <c r="D11" s="69"/>
    </row>
    <row r="12" spans="1:7" ht="54.75" customHeight="1">
      <c r="A12" s="99" t="s">
        <v>82</v>
      </c>
      <c r="B12" s="100"/>
      <c r="C12" s="100"/>
      <c r="D12" s="100"/>
    </row>
    <row r="13" spans="1:7" ht="78" customHeight="1">
      <c r="A13" s="18">
        <v>1</v>
      </c>
      <c r="B13" s="56" t="s">
        <v>80</v>
      </c>
      <c r="C13" s="18" t="s">
        <v>32</v>
      </c>
      <c r="D13" s="60">
        <f>молодежь!C20</f>
        <v>0.99668109668109661</v>
      </c>
    </row>
    <row r="14" spans="1:7" ht="25.5" customHeight="1">
      <c r="A14" s="18">
        <v>2</v>
      </c>
      <c r="B14" s="57" t="s">
        <v>64</v>
      </c>
      <c r="C14" s="18" t="s">
        <v>36</v>
      </c>
      <c r="D14" s="58">
        <f>молодежь!C23</f>
        <v>0.99668109668109661</v>
      </c>
    </row>
    <row r="15" spans="1:7" ht="37.5">
      <c r="A15" s="18">
        <v>3</v>
      </c>
      <c r="B15" s="56" t="s">
        <v>65</v>
      </c>
      <c r="C15" s="59" t="s">
        <v>66</v>
      </c>
      <c r="D15" s="60">
        <f>молодежь!C24</f>
        <v>1</v>
      </c>
    </row>
    <row r="16" spans="1:7" ht="35.25" customHeight="1">
      <c r="A16" s="18"/>
      <c r="B16" s="56" t="s">
        <v>52</v>
      </c>
      <c r="C16" s="61"/>
      <c r="D16" s="18"/>
    </row>
    <row r="17" spans="1:4" ht="37.5">
      <c r="A17" s="18"/>
      <c r="B17" s="56" t="s">
        <v>51</v>
      </c>
      <c r="C17" s="61"/>
      <c r="D17" s="18"/>
    </row>
    <row r="18" spans="1:4" ht="56.25">
      <c r="A18" s="18"/>
      <c r="B18" s="56" t="s">
        <v>50</v>
      </c>
      <c r="C18" s="61"/>
      <c r="D18" s="18"/>
    </row>
    <row r="19" spans="1:4" ht="40.5" customHeight="1">
      <c r="A19" s="18"/>
      <c r="B19" s="56" t="s">
        <v>53</v>
      </c>
      <c r="C19" s="61"/>
      <c r="D19" s="18"/>
    </row>
    <row r="20" spans="1:4" ht="37.5">
      <c r="A20" s="18"/>
      <c r="B20" s="57" t="s">
        <v>48</v>
      </c>
      <c r="C20" s="61"/>
      <c r="D20" s="56" t="s">
        <v>49</v>
      </c>
    </row>
    <row r="21" spans="1:4">
      <c r="A21" s="20"/>
      <c r="B21" s="21"/>
      <c r="C21" s="22"/>
      <c r="D21" s="20"/>
    </row>
    <row r="22" spans="1:4" ht="77.25" customHeight="1">
      <c r="A22" s="92" t="s">
        <v>88</v>
      </c>
      <c r="B22" s="93"/>
      <c r="C22" s="93"/>
      <c r="D22" s="93"/>
    </row>
    <row r="23" spans="1:4" ht="15" customHeight="1">
      <c r="A23" s="23"/>
      <c r="B23" s="21"/>
      <c r="C23" s="22"/>
      <c r="D23" s="20"/>
    </row>
    <row r="24" spans="1:4" ht="93" customHeight="1">
      <c r="A24" s="94" t="s">
        <v>89</v>
      </c>
      <c r="B24" s="95"/>
      <c r="C24" s="22"/>
      <c r="D24" s="40" t="s">
        <v>90</v>
      </c>
    </row>
  </sheetData>
  <mergeCells count="5">
    <mergeCell ref="A22:D22"/>
    <mergeCell ref="A24:B24"/>
    <mergeCell ref="A1:D1"/>
    <mergeCell ref="A4:D4"/>
    <mergeCell ref="A12:D12"/>
  </mergeCells>
  <pageMargins left="1.1023622047244095" right="0.9055118110236221" top="0.94488188976377963" bottom="0.74803149606299213" header="0.31496062992125984" footer="0.31496062992125984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молодежь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2020-04-30T11:50:35Z</dcterms:modified>
</cp:coreProperties>
</file>